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image/x-emf" Extension="emf"/>
  <Default ContentType="application/vnd.openxmlformats-package.relationships+xml" Extension="rels"/>
  <Default ContentType="application/vnd.openxmlformats-package.digital-signature-origin" Extension="sigs"/>
  <Default ContentType="application/vnd.openxmlformats-officedocument.vmlDrawing" Extension="vml"/>
  <Default ContentType="application/xml" Extension="xml"/>
  <Override ContentType="application/vnd.openxmlformats-package.digital-signature-xmlsignature+xml" PartName="/_xmlsignatures/sig1.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calcChain+xml" PartName="/xl/calcChain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_xmlsignatures/origin.sigs" Type="http://schemas.openxmlformats.org/package/2006/relationships/digital-signature/origin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8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Paruyr Santrosyan\Desktop\"/>
    </mc:Choice>
  </mc:AlternateContent>
  <xr:revisionPtr revIDLastSave="0" documentId="13_ncr:1_{A0C64DA1-48CE-420B-84E7-62BE1040E54E}" xr6:coauthVersionLast="37" xr6:coauthVersionMax="37" xr10:uidLastSave="{00000000-0000-0000-0000-000000000000}"/>
  <bookViews>
    <workbookView xWindow="0" yWindow="0" windowWidth="25200" windowHeight="11175" xr2:uid="{00000000-000D-0000-FFFF-FFFF00000000}"/>
  </bookViews>
  <sheets>
    <sheet name="2025" sheetId="1" r:id="rId1"/>
  </sheets>
  <definedNames>
    <definedName name="_xlnm.Print_Titles" localSheetId="0">'2025'!$5:$5</definedName>
  </definedNames>
  <calcPr calcId="179021"/>
</workbook>
</file>

<file path=xl/calcChain.xml><?xml version="1.0" encoding="utf-8"?>
<calcChain xmlns="http://schemas.openxmlformats.org/spreadsheetml/2006/main">
  <c r="C26" i="1" l="1"/>
  <c r="C24" i="1"/>
  <c r="D24" i="1"/>
  <c r="C32" i="1" l="1"/>
  <c r="D12" i="1" l="1"/>
  <c r="C7" i="1"/>
  <c r="D6" i="1"/>
  <c r="C20" i="1" l="1"/>
  <c r="C23" i="1" l="1"/>
  <c r="C21" i="1"/>
  <c r="D16" i="1"/>
  <c r="C8" i="1" l="1"/>
  <c r="C9" i="1"/>
  <c r="C10" i="1"/>
  <c r="C13" i="1"/>
  <c r="C14" i="1"/>
  <c r="C15" i="1"/>
  <c r="C17" i="1"/>
  <c r="C18" i="1"/>
  <c r="C19" i="1"/>
  <c r="C25" i="1"/>
  <c r="C27" i="1"/>
  <c r="C28" i="1"/>
  <c r="C30" i="1"/>
  <c r="D29" i="1"/>
  <c r="C12" i="1"/>
  <c r="C16" i="1" l="1"/>
  <c r="C29" i="1"/>
  <c r="C11" i="1"/>
  <c r="C6" i="1" l="1"/>
</calcChain>
</file>

<file path=xl/sharedStrings.xml><?xml version="1.0" encoding="utf-8"?>
<sst xmlns="http://schemas.openxmlformats.org/spreadsheetml/2006/main" count="44" uniqueCount="41">
  <si>
    <t>N</t>
  </si>
  <si>
    <t>Ցուցանիշը</t>
  </si>
  <si>
    <t>Ընդամենը</t>
  </si>
  <si>
    <t>Ա.</t>
  </si>
  <si>
    <t>Պետական բյուջեից</t>
  </si>
  <si>
    <t>Համայնքային բյուջեից</t>
  </si>
  <si>
    <t>Արտաբյուջեից</t>
  </si>
  <si>
    <t>Այլ աղբյուրներից</t>
  </si>
  <si>
    <t>Բ.</t>
  </si>
  <si>
    <t>Ընդամենը աշխատողների թիվը</t>
  </si>
  <si>
    <t>այդ թվում՝</t>
  </si>
  <si>
    <t>1.1.</t>
  </si>
  <si>
    <t>սահմանված թվաքանակ</t>
  </si>
  <si>
    <t>1.2.</t>
  </si>
  <si>
    <t>պայմանագրային աշխատողներ՝ սահմանված թվաքանակից ավելի</t>
  </si>
  <si>
    <t>Ղեկավար պաշտոնների և նրանց սպասարկող աշխատողների թիվը</t>
  </si>
  <si>
    <t>2.1.</t>
  </si>
  <si>
    <t>ղեկավար, տեղակալ</t>
  </si>
  <si>
    <t>2.2.</t>
  </si>
  <si>
    <t>ղեկավար պաշտոններին սպասարկող քաղաքացիական աշխատողներ (խորհրդական, օգնական)</t>
  </si>
  <si>
    <t>2.3.</t>
  </si>
  <si>
    <t>ղեկավար պաշտոններին սպասարկող տեխնիկական աշխատողներ (գործավար, վարորդ)</t>
  </si>
  <si>
    <t>Միջին ամսական աշխատավարձ (տարեկան աշխատավարձի ֆոնդ/թվաքանակ/12)</t>
  </si>
  <si>
    <t xml:space="preserve">Զբաղեցված վարչական տարածքը </t>
  </si>
  <si>
    <r>
      <t>վարձակալությամբ (</t>
    </r>
    <r>
      <rPr>
        <i/>
        <sz val="10"/>
        <color theme="1"/>
        <rFont val="Arial Armenian"/>
        <family val="2"/>
      </rPr>
      <t>քմ</t>
    </r>
    <r>
      <rPr>
        <sz val="11"/>
        <color theme="1"/>
        <rFont val="Arial Armenian"/>
        <family val="2"/>
      </rPr>
      <t>)</t>
    </r>
  </si>
  <si>
    <r>
      <t>տարեկան վարձավճարի չափը (</t>
    </r>
    <r>
      <rPr>
        <i/>
        <sz val="10"/>
        <color theme="1"/>
        <rFont val="Arial Armenian"/>
        <family val="2"/>
      </rPr>
      <t>հազ դրամ</t>
    </r>
    <r>
      <rPr>
        <sz val="11"/>
        <color theme="1"/>
        <rFont val="Arial Armenian"/>
        <family val="2"/>
      </rPr>
      <t>)</t>
    </r>
  </si>
  <si>
    <t>Ավտոմեքենաների քանակը</t>
  </si>
  <si>
    <t>ղեկավարների ծառայողական ավտոմեքենաները</t>
  </si>
  <si>
    <t>հիմնարկին սպասարկող ավտոմեքենաները</t>
  </si>
  <si>
    <t xml:space="preserve">ՀՀ ԿԳՄՍ ՆԱԽԱՐԱՐՈՒԹՅՈՒՆ </t>
  </si>
  <si>
    <t>Պաշտոնային դրույքաչափեր</t>
  </si>
  <si>
    <t>Խրախուսմանն ուղղվող միջոցների չափաքանակներ</t>
  </si>
  <si>
    <t>6.1.</t>
  </si>
  <si>
    <t>6.3.</t>
  </si>
  <si>
    <t>7.1.</t>
  </si>
  <si>
    <t>7.2.</t>
  </si>
  <si>
    <t>2025թ. Բյուջեն, այդ թվում՝ մուտքեր</t>
  </si>
  <si>
    <t>2025թ. Ընդամենը պահպանման ծախսեր (ապարատ)</t>
  </si>
  <si>
    <t>Երևանի տարածաշրջանային հ1 պետական քոլեջ</t>
  </si>
  <si>
    <t>140..3</t>
  </si>
  <si>
    <r>
      <t>անհատույց օգտագործման կամ սեփականության իրավունքով (</t>
    </r>
    <r>
      <rPr>
        <i/>
        <sz val="10"/>
        <rFont val="Arial Armenian"/>
        <family val="2"/>
      </rPr>
      <t>քմ</t>
    </r>
    <r>
      <rPr>
        <sz val="11"/>
        <rFont val="Arial Armenian"/>
        <family val="2"/>
      </rPr>
      <t>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</si>
</sst>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4">
    <font>
      <sz val="11"/>
      <color theme="1"/>
      <name val="Arial Armenian"/>
      <family val="2"/>
    </font>
    <font>
      <sz val="12"/>
      <name val="GHEA Grapalat"/>
      <family val="3"/>
    </font>
    <font>
      <b/>
      <u/>
      <sz val="12"/>
      <name val="GHEA Grapalat"/>
      <family val="3"/>
    </font>
    <font>
      <sz val="9"/>
      <name val="GHEA Grapalat"/>
      <family val="3"/>
    </font>
    <font>
      <sz val="12"/>
      <color theme="1"/>
      <name val="Arial Armenian"/>
      <family val="2"/>
    </font>
    <font>
      <b/>
      <sz val="12"/>
      <color theme="1"/>
      <name val="Arial Armenian"/>
      <family val="2"/>
    </font>
    <font>
      <b/>
      <i/>
      <sz val="12"/>
      <color theme="1"/>
      <name val="Arial Armenian"/>
      <family val="2"/>
    </font>
    <font>
      <i/>
      <sz val="10"/>
      <color theme="1"/>
      <name val="Arial Armenian"/>
      <family val="2"/>
    </font>
    <font>
      <sz val="10"/>
      <name val="Arial"/>
      <family val="2"/>
    </font>
    <font>
      <b/>
      <sz val="12"/>
      <name val="Arial Armenian"/>
      <family val="2"/>
    </font>
    <font>
      <b/>
      <i/>
      <sz val="12"/>
      <name val="Arial Armenian"/>
      <family val="2"/>
    </font>
    <font>
      <sz val="12"/>
      <name val="Arial Armenian"/>
      <family val="2"/>
    </font>
    <font>
      <i/>
      <sz val="10"/>
      <name val="Arial Armenian"/>
      <family val="2"/>
    </font>
    <font>
      <sz val="11"/>
      <name val="Arial Armenian"/>
      <family val="2"/>
    </font>
  </fonts>
  <fills count="5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000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8" fillId="0" borderId="0"/>
    <xf numFmtId="0" fontId="8" fillId="0" borderId="0"/>
  </cellStyleXfs>
  <cellXfs count="40">
    <xf numFmtId="0" fontId="0" fillId="0" borderId="0" xfId="0"/>
    <xf numFmtId="0" fontId="1" fillId="0" borderId="0" xfId="0" applyFont="1" applyAlignment="1">
      <alignment horizontal="center"/>
    </xf>
    <xf numFmtId="0" fontId="2" fillId="0" borderId="0" xfId="0" applyFont="1" applyAlignment="1">
      <alignment vertical="center"/>
    </xf>
    <xf numFmtId="0" fontId="1" fillId="0" borderId="0" xfId="0" applyFont="1"/>
    <xf numFmtId="0" fontId="1" fillId="0" borderId="0" xfId="0" applyFont="1" applyBorder="1" applyAlignment="1">
      <alignment horizontal="center"/>
    </xf>
    <xf numFmtId="0" fontId="1" fillId="0" borderId="0" xfId="0" applyFont="1" applyBorder="1"/>
    <xf numFmtId="0" fontId="4" fillId="0" borderId="1" xfId="0" applyFont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left" vertical="center" wrapText="1"/>
    </xf>
    <xf numFmtId="0" fontId="4" fillId="0" borderId="0" xfId="0" applyFont="1"/>
    <xf numFmtId="0" fontId="4" fillId="0" borderId="1" xfId="0" applyFont="1" applyBorder="1" applyAlignment="1">
      <alignment horizontal="center"/>
    </xf>
    <xf numFmtId="0" fontId="4" fillId="0" borderId="1" xfId="0" applyFont="1" applyBorder="1" applyAlignment="1">
      <alignment vertical="center" wrapText="1"/>
    </xf>
    <xf numFmtId="0" fontId="6" fillId="2" borderId="1" xfId="0" applyFont="1" applyFill="1" applyBorder="1" applyAlignment="1">
      <alignment horizontal="left" vertical="center" wrapText="1"/>
    </xf>
    <xf numFmtId="0" fontId="4" fillId="3" borderId="1" xfId="0" applyFont="1" applyFill="1" applyBorder="1" applyAlignment="1">
      <alignment horizontal="center"/>
    </xf>
    <xf numFmtId="0" fontId="7" fillId="3" borderId="1" xfId="0" applyFont="1" applyFill="1" applyBorder="1" applyAlignment="1">
      <alignment horizontal="center" vertical="center" wrapText="1"/>
    </xf>
    <xf numFmtId="0" fontId="4" fillId="3" borderId="0" xfId="0" applyFont="1" applyFill="1"/>
    <xf numFmtId="0" fontId="0" fillId="0" borderId="1" xfId="0" applyFont="1" applyBorder="1" applyAlignment="1">
      <alignment horizontal="center"/>
    </xf>
    <xf numFmtId="0" fontId="4" fillId="0" borderId="1" xfId="0" applyFont="1" applyBorder="1" applyAlignment="1">
      <alignment horizontal="left" vertical="center" wrapText="1"/>
    </xf>
    <xf numFmtId="0" fontId="0" fillId="0" borderId="1" xfId="0" applyFont="1" applyBorder="1" applyAlignment="1">
      <alignment horizontal="left" vertical="center" wrapText="1"/>
    </xf>
    <xf numFmtId="0" fontId="0" fillId="3" borderId="1" xfId="0" applyFont="1" applyFill="1" applyBorder="1" applyAlignment="1">
      <alignment horizontal="center"/>
    </xf>
    <xf numFmtId="0" fontId="4" fillId="0" borderId="0" xfId="0" applyFont="1" applyAlignment="1">
      <alignment horizontal="center"/>
    </xf>
    <xf numFmtId="0" fontId="4" fillId="0" borderId="0" xfId="0" applyFont="1" applyAlignment="1">
      <alignment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left" vertical="center" wrapText="1"/>
    </xf>
    <xf numFmtId="0" fontId="4" fillId="0" borderId="2" xfId="0" applyFont="1" applyBorder="1"/>
    <xf numFmtId="0" fontId="5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/>
    <xf numFmtId="0" fontId="0" fillId="0" borderId="1" xfId="0" applyBorder="1" applyAlignment="1">
      <alignment horizontal="center"/>
    </xf>
    <xf numFmtId="0" fontId="5" fillId="4" borderId="1" xfId="0" applyFont="1" applyFill="1" applyBorder="1" applyAlignment="1">
      <alignment horizontal="center" vertical="center" wrapText="1"/>
    </xf>
    <xf numFmtId="0" fontId="3" fillId="0" borderId="0" xfId="0" applyFont="1" applyBorder="1" applyAlignment="1">
      <alignment horizontal="left" vertical="center" wrapText="1"/>
    </xf>
    <xf numFmtId="0" fontId="9" fillId="2" borderId="1" xfId="0" applyFont="1" applyFill="1" applyBorder="1" applyAlignment="1">
      <alignment horizontal="center" vertical="center" wrapText="1"/>
    </xf>
    <xf numFmtId="0" fontId="10" fillId="2" borderId="1" xfId="0" applyFont="1" applyFill="1" applyBorder="1" applyAlignment="1">
      <alignment horizontal="left" vertical="center" wrapText="1"/>
    </xf>
    <xf numFmtId="0" fontId="9" fillId="0" borderId="2" xfId="0" applyFont="1" applyFill="1" applyBorder="1"/>
    <xf numFmtId="0" fontId="11" fillId="0" borderId="2" xfId="0" applyFont="1" applyBorder="1"/>
    <xf numFmtId="0" fontId="11" fillId="0" borderId="0" xfId="0" applyFont="1"/>
    <xf numFmtId="0" fontId="11" fillId="3" borderId="1" xfId="0" applyFont="1" applyFill="1" applyBorder="1" applyAlignment="1">
      <alignment horizontal="center"/>
    </xf>
    <xf numFmtId="0" fontId="12" fillId="3" borderId="1" xfId="0" applyFont="1" applyFill="1" applyBorder="1" applyAlignment="1">
      <alignment horizontal="center" vertical="center" wrapText="1"/>
    </xf>
    <xf numFmtId="0" fontId="11" fillId="3" borderId="0" xfId="0" applyFont="1" applyFill="1"/>
    <xf numFmtId="0" fontId="13" fillId="0" borderId="1" xfId="0" applyFont="1" applyBorder="1" applyAlignment="1">
      <alignment horizontal="center"/>
    </xf>
    <xf numFmtId="0" fontId="13" fillId="0" borderId="1" xfId="0" applyFont="1" applyBorder="1" applyAlignment="1">
      <alignment horizontal="left" vertical="center" wrapText="1"/>
    </xf>
  </cellXfs>
  <cellStyles count="3">
    <cellStyle name="Normal 6" xfId="1" xr:uid="{00000000-0005-0000-0000-000001000000}"/>
    <cellStyle name="Normal 7" xfId="2" xr:uid="{00000000-0005-0000-0000-000002000000}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Relationship Id="rId5" Target="calcChain.xml" Type="http://schemas.openxmlformats.org/officeDocument/2006/relationships/calcChain"/></Relationships>
</file>

<file path=xl/drawings/_rels/vmlDrawing1.vml.rels><?xml version="1.0" encoding="UTF-8" standalone="yes"?><Relationships xmlns="http://schemas.openxmlformats.org/package/2006/relationships"><Relationship Id="rId1" Target="../media/image1.emf" Type="http://schemas.openxmlformats.org/officeDocument/2006/relationships/image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<Relationships xmlns="http://schemas.openxmlformats.org/package/2006/relationships"><Relationship Id="rId1" Target="../printerSettings/printerSettings1.bin" Type="http://schemas.openxmlformats.org/officeDocument/2006/relationships/printerSettings"/><Relationship Id="rId2" Target="../drawings/vmlDrawing1.vml" Type="http://schemas.openxmlformats.org/officeDocument/2006/relationships/vmlDrawing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0"/>
  </sheetPr>
  <dimension ref="A2:FM32"/>
  <sheetViews>
    <sheetView tabSelected="1" topLeftCell="A22" workbookViewId="0">
      <selection activeCell="B35" sqref="B35:D36"/>
    </sheetView>
  </sheetViews>
  <sheetFormatPr defaultColWidth="8.875" defaultRowHeight="15"/>
  <cols>
    <col min="1" max="1" width="5.625" style="20" customWidth="1"/>
    <col min="2" max="2" width="38.5" style="21" customWidth="1"/>
    <col min="3" max="3" width="18.25" style="9" customWidth="1"/>
    <col min="4" max="4" width="31.875" style="9" customWidth="1"/>
    <col min="5" max="5" width="38.75" style="9" customWidth="1"/>
    <col min="6" max="16384" width="8.875" style="9"/>
  </cols>
  <sheetData>
    <row r="2" spans="1:169" s="3" customFormat="1" ht="17.25">
      <c r="A2" s="1"/>
      <c r="B2" s="2" t="s">
        <v>29</v>
      </c>
    </row>
    <row r="3" spans="1:169" s="5" customFormat="1" ht="17.25">
      <c r="A3" s="4"/>
      <c r="B3" s="29"/>
      <c r="C3" s="29"/>
      <c r="D3" s="29"/>
    </row>
    <row r="4" spans="1:169" ht="17.25">
      <c r="E4" s="5"/>
    </row>
    <row r="5" spans="1:169" s="6" customFormat="1" ht="58.35" customHeight="1">
      <c r="A5" s="6" t="s">
        <v>0</v>
      </c>
      <c r="B5" s="6" t="s">
        <v>1</v>
      </c>
      <c r="C5" s="25" t="s">
        <v>2</v>
      </c>
      <c r="D5" s="28" t="s">
        <v>38</v>
      </c>
      <c r="E5"/>
      <c r="F5"/>
      <c r="G5"/>
      <c r="H5"/>
      <c r="I5"/>
      <c r="J5"/>
      <c r="K5"/>
      <c r="L5"/>
      <c r="M5"/>
      <c r="N5"/>
      <c r="O5"/>
      <c r="P5"/>
      <c r="Q5"/>
      <c r="R5"/>
      <c r="S5"/>
      <c r="T5"/>
      <c r="U5"/>
      <c r="V5"/>
      <c r="W5"/>
      <c r="X5"/>
      <c r="Y5"/>
      <c r="Z5"/>
      <c r="AA5"/>
      <c r="AB5"/>
      <c r="AC5"/>
      <c r="AD5"/>
      <c r="AE5"/>
      <c r="AF5"/>
      <c r="AG5"/>
      <c r="AH5"/>
      <c r="AI5"/>
      <c r="AJ5"/>
      <c r="AK5"/>
      <c r="AL5"/>
      <c r="AM5"/>
      <c r="AN5"/>
      <c r="AO5"/>
      <c r="AP5"/>
      <c r="AQ5"/>
      <c r="AR5"/>
      <c r="AS5"/>
      <c r="AT5"/>
      <c r="AU5"/>
      <c r="AV5"/>
      <c r="AW5"/>
      <c r="AX5"/>
      <c r="AY5"/>
      <c r="AZ5"/>
      <c r="BA5"/>
      <c r="BB5"/>
      <c r="BC5"/>
      <c r="BD5"/>
      <c r="BE5"/>
      <c r="BF5"/>
      <c r="BG5"/>
      <c r="BH5"/>
      <c r="BI5"/>
      <c r="BJ5"/>
      <c r="BK5"/>
      <c r="BL5"/>
      <c r="BM5"/>
      <c r="BN5"/>
      <c r="BO5"/>
      <c r="BP5"/>
      <c r="BQ5"/>
      <c r="BR5"/>
      <c r="BS5"/>
      <c r="BT5"/>
      <c r="BU5"/>
      <c r="BV5"/>
      <c r="BW5"/>
      <c r="BX5"/>
      <c r="BY5"/>
      <c r="BZ5"/>
      <c r="CA5"/>
      <c r="CB5"/>
      <c r="CC5"/>
      <c r="CD5"/>
      <c r="CE5"/>
      <c r="CF5"/>
      <c r="CG5"/>
      <c r="CH5"/>
      <c r="CI5"/>
      <c r="CJ5"/>
      <c r="CK5"/>
      <c r="CL5"/>
      <c r="CM5"/>
      <c r="CN5"/>
      <c r="CO5"/>
      <c r="CP5"/>
      <c r="CQ5"/>
      <c r="CR5"/>
      <c r="CS5"/>
      <c r="CT5"/>
      <c r="CU5"/>
      <c r="CV5"/>
      <c r="CW5"/>
      <c r="CX5"/>
      <c r="CY5"/>
      <c r="CZ5"/>
      <c r="DA5"/>
      <c r="DB5"/>
      <c r="DC5"/>
      <c r="DD5"/>
      <c r="DE5"/>
      <c r="DF5"/>
      <c r="DG5"/>
      <c r="DH5"/>
      <c r="DI5"/>
      <c r="DJ5"/>
      <c r="DK5"/>
      <c r="DL5"/>
      <c r="DM5"/>
      <c r="DN5"/>
      <c r="DO5"/>
      <c r="DP5"/>
      <c r="DQ5"/>
      <c r="DR5"/>
      <c r="DS5"/>
      <c r="DT5"/>
      <c r="DU5"/>
      <c r="DV5"/>
      <c r="DW5"/>
      <c r="DX5"/>
      <c r="DY5"/>
      <c r="DZ5"/>
      <c r="EA5"/>
      <c r="EB5"/>
      <c r="EC5"/>
      <c r="ED5"/>
      <c r="EE5"/>
      <c r="EF5"/>
      <c r="EG5"/>
      <c r="EH5"/>
      <c r="EI5"/>
      <c r="EJ5"/>
      <c r="EK5"/>
      <c r="EL5"/>
      <c r="EM5"/>
      <c r="EN5"/>
      <c r="EO5"/>
      <c r="EP5"/>
      <c r="EQ5"/>
      <c r="ER5"/>
      <c r="ES5"/>
      <c r="ET5"/>
      <c r="EU5"/>
      <c r="EV5"/>
      <c r="EW5"/>
      <c r="EX5"/>
      <c r="EY5"/>
      <c r="EZ5"/>
      <c r="FA5"/>
      <c r="FB5"/>
      <c r="FC5"/>
      <c r="FD5"/>
      <c r="FE5"/>
      <c r="FF5"/>
      <c r="FG5"/>
      <c r="FH5"/>
      <c r="FI5"/>
      <c r="FJ5"/>
      <c r="FK5"/>
      <c r="FL5"/>
      <c r="FM5"/>
    </row>
    <row r="6" spans="1:169" ht="26.85" customHeight="1">
      <c r="A6" s="22" t="s">
        <v>3</v>
      </c>
      <c r="B6" s="23" t="s">
        <v>36</v>
      </c>
      <c r="C6" s="26">
        <f t="shared" ref="C6:C21" si="0">SUM(D6:D6)</f>
        <v>153432.29999999999</v>
      </c>
      <c r="D6" s="24">
        <f>SUM(D7:D10)</f>
        <v>153432.29999999999</v>
      </c>
    </row>
    <row r="7" spans="1:169" ht="18.399999999999999" customHeight="1">
      <c r="A7" s="10"/>
      <c r="B7" s="11" t="s">
        <v>4</v>
      </c>
      <c r="C7" s="26">
        <f t="shared" si="0"/>
        <v>126086.3</v>
      </c>
      <c r="D7" s="24">
        <v>126086.3</v>
      </c>
    </row>
    <row r="8" spans="1:169" ht="18.399999999999999" customHeight="1">
      <c r="A8" s="10"/>
      <c r="B8" s="11" t="s">
        <v>5</v>
      </c>
      <c r="C8" s="26">
        <f t="shared" si="0"/>
        <v>0</v>
      </c>
      <c r="D8" s="24">
        <v>0</v>
      </c>
    </row>
    <row r="9" spans="1:169" ht="18.399999999999999" customHeight="1">
      <c r="A9" s="10"/>
      <c r="B9" s="11" t="s">
        <v>6</v>
      </c>
      <c r="C9" s="26">
        <f t="shared" si="0"/>
        <v>27346</v>
      </c>
      <c r="D9" s="24">
        <v>27346</v>
      </c>
    </row>
    <row r="10" spans="1:169" ht="18.399999999999999" customHeight="1">
      <c r="A10" s="10"/>
      <c r="B10" s="11" t="s">
        <v>7</v>
      </c>
      <c r="C10" s="26">
        <f t="shared" si="0"/>
        <v>0</v>
      </c>
      <c r="D10" s="24">
        <v>0</v>
      </c>
    </row>
    <row r="11" spans="1:169" ht="53.1" customHeight="1">
      <c r="A11" s="7" t="s">
        <v>8</v>
      </c>
      <c r="B11" s="8" t="s">
        <v>37</v>
      </c>
      <c r="C11" s="26">
        <f t="shared" si="0"/>
        <v>148637.70000000001</v>
      </c>
      <c r="D11" s="24">
        <v>148637.70000000001</v>
      </c>
    </row>
    <row r="12" spans="1:169" ht="68.099999999999994" customHeight="1">
      <c r="A12" s="7">
        <v>1</v>
      </c>
      <c r="B12" s="12" t="s">
        <v>9</v>
      </c>
      <c r="C12" s="26">
        <f t="shared" si="0"/>
        <v>80</v>
      </c>
      <c r="D12" s="24">
        <f>D15+D14</f>
        <v>80</v>
      </c>
    </row>
    <row r="13" spans="1:169" s="15" customFormat="1" ht="15.75">
      <c r="A13" s="13"/>
      <c r="B13" s="14" t="s">
        <v>10</v>
      </c>
      <c r="C13" s="26">
        <f t="shared" si="0"/>
        <v>0</v>
      </c>
      <c r="D13" s="24"/>
    </row>
    <row r="14" spans="1:169" ht="33.4" customHeight="1">
      <c r="A14" s="16" t="s">
        <v>11</v>
      </c>
      <c r="B14" s="17" t="s">
        <v>12</v>
      </c>
      <c r="C14" s="26">
        <f t="shared" si="0"/>
        <v>73</v>
      </c>
      <c r="D14" s="24">
        <v>73</v>
      </c>
    </row>
    <row r="15" spans="1:169" ht="34.700000000000003" customHeight="1">
      <c r="A15" s="16" t="s">
        <v>13</v>
      </c>
      <c r="B15" s="17" t="s">
        <v>14</v>
      </c>
      <c r="C15" s="26">
        <f t="shared" si="0"/>
        <v>7</v>
      </c>
      <c r="D15" s="24">
        <v>7</v>
      </c>
    </row>
    <row r="16" spans="1:169" ht="68.099999999999994" customHeight="1">
      <c r="A16" s="7">
        <v>2</v>
      </c>
      <c r="B16" s="12" t="s">
        <v>15</v>
      </c>
      <c r="C16" s="26">
        <f t="shared" si="0"/>
        <v>47</v>
      </c>
      <c r="D16" s="24">
        <f>SUM(D18:D20)</f>
        <v>47</v>
      </c>
    </row>
    <row r="17" spans="1:4" s="15" customFormat="1" ht="15.75">
      <c r="A17" s="13"/>
      <c r="B17" s="14" t="s">
        <v>10</v>
      </c>
      <c r="C17" s="26">
        <f t="shared" si="0"/>
        <v>0</v>
      </c>
      <c r="D17" s="24">
        <v>0</v>
      </c>
    </row>
    <row r="18" spans="1:4" ht="22.35" customHeight="1">
      <c r="A18" s="16" t="s">
        <v>16</v>
      </c>
      <c r="B18" s="18" t="s">
        <v>17</v>
      </c>
      <c r="C18" s="26">
        <f t="shared" si="0"/>
        <v>5</v>
      </c>
      <c r="D18" s="24">
        <v>5</v>
      </c>
    </row>
    <row r="19" spans="1:4" ht="54.95" customHeight="1">
      <c r="A19" s="16" t="s">
        <v>18</v>
      </c>
      <c r="B19" s="18" t="s">
        <v>19</v>
      </c>
      <c r="C19" s="26">
        <f t="shared" si="0"/>
        <v>6</v>
      </c>
      <c r="D19" s="24">
        <v>6</v>
      </c>
    </row>
    <row r="20" spans="1:4" ht="50.45" customHeight="1">
      <c r="A20" s="16" t="s">
        <v>20</v>
      </c>
      <c r="B20" s="18" t="s">
        <v>21</v>
      </c>
      <c r="C20" s="26">
        <f t="shared" si="0"/>
        <v>36</v>
      </c>
      <c r="D20" s="24">
        <v>36</v>
      </c>
    </row>
    <row r="21" spans="1:4" ht="50.45" customHeight="1">
      <c r="A21" s="7">
        <v>3</v>
      </c>
      <c r="B21" s="12" t="s">
        <v>22</v>
      </c>
      <c r="C21" s="26">
        <f t="shared" si="0"/>
        <v>138</v>
      </c>
      <c r="D21" s="24">
        <v>138</v>
      </c>
    </row>
    <row r="22" spans="1:4" ht="50.45" customHeight="1">
      <c r="A22" s="7">
        <v>4</v>
      </c>
      <c r="B22" s="12" t="s">
        <v>30</v>
      </c>
      <c r="C22" s="26">
        <v>140.30000000000001</v>
      </c>
      <c r="D22" s="24" t="s">
        <v>39</v>
      </c>
    </row>
    <row r="23" spans="1:4" ht="50.45" customHeight="1">
      <c r="A23" s="7">
        <v>5</v>
      </c>
      <c r="B23" s="12" t="s">
        <v>31</v>
      </c>
      <c r="C23" s="26">
        <f t="shared" ref="C23" si="1">SUM(D23:D23)</f>
        <v>7471.7</v>
      </c>
      <c r="D23" s="24">
        <v>7471.7</v>
      </c>
    </row>
    <row r="24" spans="1:4" s="34" customFormat="1" ht="32.85" customHeight="1">
      <c r="A24" s="30">
        <v>6</v>
      </c>
      <c r="B24" s="31" t="s">
        <v>23</v>
      </c>
      <c r="C24" s="32">
        <f>E26</f>
        <v>0</v>
      </c>
      <c r="D24" s="33">
        <f>D25+D26+D27+D28</f>
        <v>4768.6000000000004</v>
      </c>
    </row>
    <row r="25" spans="1:4" s="37" customFormat="1" ht="15.75">
      <c r="A25" s="35"/>
      <c r="B25" s="36" t="s">
        <v>10</v>
      </c>
      <c r="C25" s="32">
        <f t="shared" ref="C24:C30" si="2">SUM(D25:D25)</f>
        <v>0</v>
      </c>
      <c r="D25" s="33">
        <v>0</v>
      </c>
    </row>
    <row r="26" spans="1:4" s="34" customFormat="1" ht="32.1" customHeight="1">
      <c r="A26" s="38" t="s">
        <v>32</v>
      </c>
      <c r="B26" s="39" t="s">
        <v>40</v>
      </c>
      <c r="C26" s="32">
        <f t="shared" si="2"/>
        <v>4768.6000000000004</v>
      </c>
      <c r="D26" s="33">
        <v>4768.6000000000004</v>
      </c>
    </row>
    <row r="27" spans="1:4" ht="18.95" customHeight="1">
      <c r="A27" s="16">
        <v>6.2</v>
      </c>
      <c r="B27" s="18" t="s">
        <v>24</v>
      </c>
      <c r="C27" s="26">
        <f t="shared" si="2"/>
        <v>0</v>
      </c>
      <c r="D27" s="24">
        <v>0</v>
      </c>
    </row>
    <row r="28" spans="1:4" ht="18.399999999999999" customHeight="1">
      <c r="A28" s="27" t="s">
        <v>33</v>
      </c>
      <c r="B28" s="18" t="s">
        <v>25</v>
      </c>
      <c r="C28" s="26">
        <f t="shared" si="2"/>
        <v>0</v>
      </c>
      <c r="D28" s="24">
        <v>0</v>
      </c>
    </row>
    <row r="29" spans="1:4" ht="62.25" customHeight="1">
      <c r="A29" s="7">
        <v>7</v>
      </c>
      <c r="B29" s="12" t="s">
        <v>26</v>
      </c>
      <c r="C29" s="26">
        <f t="shared" si="2"/>
        <v>0</v>
      </c>
      <c r="D29" s="24">
        <f>SUM(D31:D32)</f>
        <v>0</v>
      </c>
    </row>
    <row r="30" spans="1:4" s="15" customFormat="1" ht="15.75">
      <c r="A30" s="19"/>
      <c r="B30" s="14" t="s">
        <v>10</v>
      </c>
      <c r="C30" s="26">
        <f t="shared" si="2"/>
        <v>0</v>
      </c>
      <c r="D30" s="24"/>
    </row>
    <row r="31" spans="1:4" s="34" customFormat="1" ht="34.15" customHeight="1">
      <c r="A31" s="38" t="s">
        <v>34</v>
      </c>
      <c r="B31" s="39" t="s">
        <v>27</v>
      </c>
      <c r="C31" s="32">
        <v>0</v>
      </c>
      <c r="D31" s="33">
        <v>0</v>
      </c>
    </row>
    <row r="32" spans="1:4" s="34" customFormat="1" ht="34.15" customHeight="1">
      <c r="A32" s="38" t="s">
        <v>35</v>
      </c>
      <c r="B32" s="39" t="s">
        <v>28</v>
      </c>
      <c r="C32" s="32">
        <f>SUM(D32:D32)</f>
        <v>0</v>
      </c>
      <c r="D32" s="33">
        <v>0</v>
      </c>
    </row>
  </sheetData>
  <mergeCells count="1">
    <mergeCell ref="B3:D3"/>
  </mergeCells>
  <pageMargins left="0.2" right="0.16" top="0.28000000000000003" bottom="0.31" header="0.22" footer="0.2"/>
  <pageSetup paperSize="9" scale="70" orientation="portrait" r:id="rId1"/>
  <legacyDrawing r:id="rId2"/>
</worksheet>
</file>

<file path=_xmlsignatures/_rels/origin.sigs.rels><?xml version="1.0" encoding="UTF-8" standalone="yes"?><Relationships xmlns="http://schemas.openxmlformats.org/package/2006/relationships"><Relationship Id="rId1" Target="sig1.xml" Type="http://schemas.openxmlformats.org/package/2006/relationships/digital-signature/signature"/></Relationships>
</file>

<file path=_xmlsignatures/sig1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WSr9O32DfkhrsPSP61si9FlMjzNCrkUPTO9qQ75qxAw=</DigestValue>
    </Reference>
    <Reference Type="http://www.w3.org/2000/09/xmldsig#Object" URI="#idOfficeObject">
      <DigestMethod Algorithm="http://www.w3.org/2001/04/xmlenc#sha256"/>
      <DigestValue>QIzP8vS32PJMm0uVYGVJdzaOJd78YSQjuavVFMKkyHE=</DigestValue>
    </Reference>
    <Reference Type="http://www.w3.org/2000/09/xmldsig#Object" URI="#idValidSigLnImg">
      <DigestMethod Algorithm="http://www.w3.org/2001/04/xmlenc#sha256"/>
      <DigestValue>JuTohDCSvO/vt+BPC4f8+nBGN0CN7AnAPB2rFLLP8Vs=</DigestValue>
    </Reference>
    <Reference Type="http://www.w3.org/2000/09/xmldsig#Object" URI="#idInvalidSigLnImg">
      <DigestMethod Algorithm="http://www.w3.org/2001/04/xmlenc#sha256"/>
      <DigestValue>hmWhpLGebWvEypc+1uUMCbBfYNDzP31+3HkJv+W3v3s=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fQ5UO8NUvCKk1J0ll0inDjlg2ODL/ljzEPBQgWlx6nA=</DigestValue>
    </Reference>
  </SignedInfo>
  <SignatureValue Id="idPackageSignature-signature-value">aPddT7kAlLBZNR9xtmEZfts4eJk+ckBOH3Snb11NUFyxlcOpWzp0JiGSmeUyUl5hnT4dQk8w13dGv4ZcN5eAgAh9VapTV5RiBOrYscwP+zn2+2+5wcmZTc5ut2arOg7kVeSsAUnToZ04GPbNOIdcM435FBVUWmwE4ab5kB5i0oas/AdzRuSCJ9o5g3102k+iIXxYbWXkBGSMmG+GW7/yJrsEX3pa2PYItLYadYUbmpCkXDYB7HBZGaLJjdlqq/eay5i5YYV0zWfAAjf5oLNx8Jngu1amxPfdaZfDoRWFbbWic+hEq82QUbKDZ6BPOTp3/7N68Kac0KOPvQrtc6Z2FQ==</SignatureValue>
  <KeyInfo>
    <X509Data>
      <X509Certificate>MIIFZzCCA0+gAwIBAgIIb23sBKtmfHcwDQYJKoZIhvcNAQELBQAwQjELMAkGA1UEBhMCQU0xEzAR
BgNVBAoMCkVLRU5HIENKU0MxCjAIBgNVBAUTATExEjAQBgNVBAMMCUNBIG9mIFJvQTAeFw0yNTEw
MjgwNjIxMDBaFw0zMDEwMjgwNjIxMDBaMIGfMSUwIwYDVQQDDBxTQU5UUk9TWUFOIFBBUlVZUiAy
MTA5NzAwMTczMTEwLwYDVQQFEygxZmNmNjE5MDFmYjMxZDEzZTdiMDk1OGJkZjVjODYyM2E2Zjdj
OWQ4MRcwFQYDVQQqDA7VitSx1ZDViNWS1YXVkDEdMBsGA1UEBAwU1Y3UsdWG1LnVkNWI1Y3VhdSx
1YYxCzAJBgNVBAYTAkFNMIIBIjANBgkqhkiG9w0BAQEFAAOCAQ8AMIIBCgKCAQEAv1mnzLPuJA9k
CYm01CS4HiskuyBlIcdV6ZFJtW+8hX7YtBk+wBA+IoMDKumXK5gTAwHu7qEAQ1GmcXng1blNtS8+
X19PYyl3SOukg70BZrhdmaiDBtMPbr8nqij31VjXLd0fNoxfwXKQSwa8xtvsPaijZrXr5aOUak1x
vtpuO2mWJsZ9U3oaQZqcsDMZNWpcSk/HNrhlga40h/MJ/IhYNimNSRrWZRIyjfIpchY0on3yklUh
/jfBPRXy1FnsDopxp0cvYCVYGB00Xk+pQWxLSBGXT4WUNntYP4nHFIcdAQtoC6hHEgfATcx3gs2+
E9cNN5MkVv4T2FpQ9xNECzW2HQIDAQABo4IBATCB/jAzBggrBgEFBQcBAQQnMCUwIwYIKwYBBQUH
MAGGF2h0dHA6Ly9vY3NwLnBraS5hbS9vY3NwMB0GA1UdDgQWBBQDWDsBLyPcu0PzYmJ92V0f3+bq
ojAMBgNVHRMBAf8EAjAAMB8GA1UdIwQYMBaAFOnq8e4kIi4N/23YzITGNIzfXbJ5MDIGA1UdIAQr
MCkwJwYEVR0gADAfMB0GCCsGAQUFBwIBFhF3d3cucGtpLmFtL3BvbGljeTA1BgNVHR8ELjAsMCqg
KKAmhiRodHRwOi8vY3JsLnBraS5hbS9jaXRpemVuY2FfMjAxMy5jcmwwDgYDVR0PAQH/BAQDAgZA
MA0GCSqGSIb3DQEBCwUAA4ICAQB+zAkSehLWssby9C90hzJ5bseYRje9X6K7H1X33Ugn5mzdf2iC
OTXxmX8BHVBRvNhH3mwhy1toilxrYiNccjlve2FTsVH5XjMYBpttbGi9hFi3XuuA4rzP9SNZdEur
qZDljbwasrORhW3ZF+gXD7dtK9Qwadm2wDq6FeSZADN2p5rLa9obXYRxjRgzwwcB0hHKDXUkAOWe
5nhGVEveQ7tugLYmKy5rkcW7buS30+zzEtaUEQffh4oI/gYjJ+Jh+Hlmg52nw/5T8lnCzNk9gfGx
knc/dJqYIff8AbKnJuegXbnLdiCI3ha4mL3VUuxUwX1zVoi+3JBD/zxNw1aqEbUsd+6DT9VQhY6P
AgsBRzFR2baQz8TJ5BlvVt+vnxm3zOCA1AIjgzgAfokRDBLZUqLElyU2LIcCD1aY8lJVU0aTmWDf
a9CZ08yzxW8X5XTizlzi7CBtqv5WGl0jlx+TQ+qZAjBG5X3cHa6lg+F3ulPop/15iZwAraq8PuXk
k5R/yaJAKoriQV/+sfFbJwX+epJpY5EE1R9iVCFcNJs8imqIYUfKa32/JFccRvoDqdJEnrgg1j8X
zgdfKdKiPGSSJRyaWBs8EvKqBGyoCMfuFmsVz/vGBtaGF1THYPcw1KRhIg7dmpfW4tcfA2MH8IGa
vuZSZFgoVmr1BVt3Z/gpzcIBNQ==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  <mdssi:RelationshipReference xmlns:mdssi="http://schemas.openxmlformats.org/package/2006/digital-signature" SourceId="rId3"/>
            <mdssi:RelationshipReference xmlns:mdssi="http://schemas.openxmlformats.org/package/2006/digital-signature" SourceId="rId4"/>
            <mdssi:RelationshipReference xmlns:mdssi="http://schemas.openxmlformats.org/package/2006/digital-signature" SourceId="rId5"/>
          </Transform>
          <Transform Algorithm="http://www.w3.org/TR/2001/REC-xml-c14n-20010315"/>
        </Transforms>
        <DigestMethod Algorithm="http://www.w3.org/2001/04/xmlenc#sha256"/>
        <DigestValue>+70tVQiKI1yf3TMXuIIdLvQ+S5B+Bw9XjNZHe++mCkI=</DigestValue>
      </Reference>
      <Reference URI="/xl/calcChain.xml?ContentType=application/vnd.openxmlformats-officedocument.spreadsheetml.calcChain+xml">
        <DigestMethod Algorithm="http://www.w3.org/2001/04/xmlenc#sha256"/>
        <DigestValue>x+OfdPOIB9jQ0HMyNO+HmYGhNWnGnSpS/mzRc4PwccA=</DigestValue>
      </Reference>
      <Reference URI="/xl/drawings/_rels/vmlDrawing1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LLQF6CCIfjb3dFrBWtNElhv3ShnoV7Cmzqz7zlCW6P8=</DigestValue>
      </Reference>
      <Reference URI="/xl/drawings/vmlDrawing1.vml?ContentType=application/vnd.openxmlformats-officedocument.vmlDrawing">
        <DigestMethod Algorithm="http://www.w3.org/2001/04/xmlenc#sha256"/>
        <DigestValue>hyg18VCJW1bNN1xeCED3ESkyLKfLC/70vyH3V31ViIc=</DigestValue>
      </Reference>
      <Reference URI="/xl/media/image1.emf?ContentType=image/x-emf">
        <DigestMethod Algorithm="http://www.w3.org/2001/04/xmlenc#sha256"/>
        <DigestValue>DzqwMRsQLzDsnrxxbr5A8rK55eNjz/sAjWehLhXiMyA=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7EVYNtGeZ7RJ3H+LfWwVhRU0IWyUiBV7DnQIslSzTi0=</DigestValue>
      </Reference>
      <Reference URI="/xl/sharedStrings.xml?ContentType=application/vnd.openxmlformats-officedocument.spreadsheetml.sharedStrings+xml">
        <DigestMethod Algorithm="http://www.w3.org/2001/04/xmlenc#sha256"/>
        <DigestValue>UNhT8JYmxk5VsFfj3wKYAie3Pda6SdtSVGkWM/N9lOI=</DigestValue>
      </Reference>
      <Reference URI="/xl/styles.xml?ContentType=application/vnd.openxmlformats-officedocument.spreadsheetml.styles+xml">
        <DigestMethod Algorithm="http://www.w3.org/2001/04/xmlenc#sha256"/>
        <DigestValue>lKDhP4b1skjtxt9n8iPYK+cAx9tq70EokYXeTOkQFkw=</DigestValue>
      </Reference>
      <Reference URI="/xl/theme/theme1.xml?ContentType=application/vnd.openxmlformats-officedocument.theme+xml">
        <DigestMethod Algorithm="http://www.w3.org/2001/04/xmlenc#sha256"/>
        <DigestValue>dHvAAGZ1HCrhXwhXC12Xy1goZEkb42GBclvh2zZyQBo=</DigestValue>
      </Reference>
      <Reference URI="/xl/workbook.xml?ContentType=application/vnd.openxmlformats-officedocument.spreadsheetml.sheet.main+xml">
        <DigestMethod Algorithm="http://www.w3.org/2001/04/xmlenc#sha256"/>
        <DigestValue>7etyDuekdLlHsFgfQ3ie9KoV1dZigJOJZfIjAwRYZlo=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akUnFniyHKwcqVlub1OZRsfQvqGOzSpgPk/OZAPfvQY=</DigestValue>
      </Reference>
      <Reference URI="/xl/worksheets/sheet1.xml?ContentType=application/vnd.openxmlformats-officedocument.spreadsheetml.worksheet+xml">
        <DigestMethod Algorithm="http://www.w3.org/2001/04/xmlenc#sha256"/>
        <DigestValue>pNAGM61YddtlmLCgjj+06n/kw/mTNeO1ukzKXvmDhEk=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2026-03-09T09:43:41Z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>{8FC09E16-A9FF-4AB5-A947-B9A39D257E4B}</SetupID>
          <SignatureImage>iVBORw0KGgoAAAANSUhEUgAAASwAAACWCAYAAABkW7XSAAARWUlEQVR4Xu2dW68lRRXH94fwxUR5UZ/9GB5fffI7KCjmaEAuGS9cokFAYg7CoHiJAYxsZ4CogIyG88AlGSAyeAZIGCEEDWMIkWFmHGfKU9Vd3VVrraqu2nt3n14z/9+kM3tXrVq1qrrqv6uvZ2EAAEAJC5oAAABzBYIFAFADBAsAoAYIFgBADRAsAIAaIFgAADVAsAAAaoBgAQDUAMECAKgBggUAUAMECwCgBggWAEANECwAgBogWAAANUCwAABqgGABANQAwQIAqAGCBQBQAwQLAKAGCBYAQA0QrJlzbHthFluHzSmasZ9yeGs/b/sYzQDgsgWCNXMgWAD0QLBmDgQLgB4I1syBYAHQA8GaOeWC1XzfOhxYnjpsthYLs33smNne/3/Rbr1NX8bV09lsm2O9kyqbPsnX3SftOyDl4rhs3ratIypUV/96NmDuQLBmziYEa7HYMj751OGtYJK2Zba2gnKtiFC/JTZC3WnBovH7/IRgldS/tg2YOxCsmbMRwWKiQESDrDJcncRviY1Ud1Kw3OdeSBtom4K0gvrXtwFzB4I1czYhWEnRYD68CfdbYlNTd7zSC01oXeX1r28D5g4Ea+ZcToIVihQEC6wCBGvmuIktClZz/qUXCS4ajSgcjGBJdbsyqx4SFtS/vg2YOxCsudOuVKLVi0u2ghBP+Hg1ti9o9gTzJIKVrruL259Q7+puT3gHYuxFDoIFUkCwNNBN9nCjqxNqZ/MbUZhCsHjdgQB5oYrqdoUa0Qps3G0N/rvzX1L/pmzA3IFggQHkiT4WXEDGrZ/XB+YMBAsMMK5gULiAjFs/rw/MGQgWGGBcwaBwARm3fl4fmDMQLDDAuIJB4QIybv2uPn/OTLwaC+YEBAsAoAYIFgBADRAsAIAaIFgAADVAsAAAaoBgAQDUAMECAKgBggUAUAMECwCgBggWAEAN+gVLfPVKs9F3SDXmqUcwMo+AiHUIr3exFNqm45CJHiHxW6p8YQwS6bh4/5Tb0tfIkFfelCC2qd2GnIllE/1RaFve9p7SfVjuewP9qgzVguUHgN9J0Y7u/mKM8EcHigaDTy5/gV6NbToOShsXe50wfwGeoyIGiXRcvH9qbHuEd3QNQPdzjJ+0tH9aavqjwrau7XX7sM63p75fNbKgCWoQXrHLdzT/M07cxiMPhvJXFNfZpuMgCO3sEPJqYpBIx8X7p8a2p3JitSuevD3fz56a/qixrWq7sJ86hLwq3x2V/aqUBU3QgrRTS9Lo9x55MNTYV9u6lUG48UF96hT31rGxwd5TU77GtqduYqXriEnZpdKlGMeynWYf1vWrVhY0QQvSTpXSmuV8vxSXbBrkwVBjv55tepUgIv3NQSP59fAYJGrK19j21E2sdB0xdD970uV5jGPZJtnoPqzrV61AsDrkwVBjv64tS+vOw8mbNDiZjw4eg0RN+RrbnrqJlaojfl+8sLVlUuWlGEexnWwf1vWrVhY0QTPSjh5PsDhpW+5bsqWxZumuZpVeVCgjXb6sDQ3cticzsYS/ZSjV4dKkc3dC30nlU6RteXtqbJNU78Oc77p+1QoEq0MeDGl7TtqW+xZti04wBwhXtUS/FaTLF7bBwW176iYWq0OwaZIVCpalah/mfNf1q1YgWB3yYEjbc9K23HfSNvzVFQZzTIXfQtLla+ritj38iluHMLFYHcJJagvdzx5WPkPalren2Haj+5Db9tT1q1YWNOFygw5k+r0jMbDSg4eTtuUDLW0bMnQing/SMr9pai7t1/ZlA/fTZ3ExYu1JTD5mN5Aukbbl+6+8n+r34RT9qpUFTbjcYDvfnwSVVlI2nUyG9CDmpG35gE/bEtoVFx+Irc/i8x+FJCZF04/yjZalfekRfSUmNm+P0O5EzBZePk3alu+/VJ1i2yr34RT9qpUFTbjcYILVJDYDItrsjvYDqB9c6UHMSdvyAZ+2FegOE8kmlK/ym0Ksj06Eloq+jIvZ/ULKCZNKbk/vO1fWIpeXSdvy/eeo6SfRNlWfGb1ftXLZCxYA4PIBggUAUAMECwCgBggWAEANECwAgBogWAAANUCwAABqgGABANQAwQIAqAGCpQR+B7PwrJnF3iEt3T3N7rSW78jm9ciPmchbEBOzk+srtqPtYuWkONrHUsJN6hugBgiWAryI9E9YyM+gdWJDJ6Xw3FvzXJpUXnj4OBKiY6JQWrsuvsL6Su3Edg3G0YpVWCbxjB7QAwRLAfad4Oy94OTdWXai2okvvUVAEgE/oXuxSDwvx+wEyOqnrL4yu1y7GGEcts/sP9ZtgqADNUCwtCKsTppkOrFTQtSmdxNc9pcu3+NFpSFlT+ortmtTWbs4cRwSsm+gBwiWVlqBofOdT2y+sulyotVGyk44tApxK71wlZTyU1oftWvg7SKwODj80BpoA4KlFOl8U5deI1jdJE+sPvzJbZruaMrEvkvrK7Vr4O0KkeLwWeFrWvKCBuYPBEsl6Zey8YldIQzd5G6EsMnfMlvioZtJrGpK6yu1a+DtChDjEMBJd/VAsBQiTWgPn9gDwiCIgD90asoMnGti6aX1ldo18HZ1OYk4EpCLFUAXECxl+FWPMM8dfGKnJnTiEJDRCAsr7ia+FEdpfaV2bSprV0syjgSJc39ABxAsNbQTeWByShNbXpGlVzgRicMtaRXkKa2v1M4itcuSjsP6ob5tMlZYmoFgaSBz7oXenyVObOGWBUksXNmoDlk8JH8RQr5UX7GdKW+Xp/FD+6w990f9ADVAsBTgzymJGxExcWJb2KMsdKV2yhw7vB1cUWu2tBhwUYkYrK+l0E5q12Ac0RXCdpP6BqgBggUAUAMECwCgBggWAEANECwAgBogWAAANUCwAABqgGABANQAwQIAqAGCBQBQAwQLAKAGCBYAQA0QLACAGiBYAAA1QLAAAGqAYAEA1ADBAgCoAYIFAFADBAsAoAYIFgBADRAsAIAaIFgAADVAsAAAaoBgAQDUAMECAKgBggUAUAMECwCgBggWAIr5yjU3HOg2NRAsABTzjW9+h4nIVJute2ogWAAo56OPzmS3M2c+dtvHH581Z8+dc9u5c+dX3s6ePef8HQQQLACAGiBYAFyBXLp0qXqbAxAsAK5A7GGh5fz5/5p/vP0uyZ0vIwrWnlkeOmQO+W2512ed3jU7Qd7O7unhMua02d0J8g4tTZgbkfS/X8My9LFjgixOxs++o8APyWPst2tn14QWVXF02P6JbTflR4pRhLS720W2r6L9FdDl0X0YbKmyIlL8oJS333nX/OCOHff5ueePuxPolg8++NB875a7zL33/co88POHzM8efNg89MgR8/IrJ8LiB8pIgtUMzH4SN9+bMRl+tjQitdzLlWkmZiQK+5NgVxzjKf/24/5kCycl/R6R8cMmDP3e0wlKrl76PUHjK6iHlqPfE1A/YowSTqzCH4pgnzlxl/vg9O4OFyRnn/nRyUDjB/X856Mz5rvfv9OceO11dzL+woUL5rkXjptrrr2ZXQ302/LIH6mbyRlJsDhukNlBKwxUJkZBejPQrSAUDu4K/3wCBuT8CMKQrMNifeXEIBeHx9osl0lhdKzjZyhGJuBBzum2Tw5JfdCumqlvoX+LSMUPqnn8iafNw48cNW+8+Za54677nFhZHnviKSZWfrvp0A+7w8mDYFLBSk128RfYBGX8ZOoO0TKDtdh/uGISyPkRhKEXV4GsGNA4mu/xxPeCnV7Jre0nG6MZFhjXXzvMxvbZzr7AMN8D/vaWUl4mfrASr/39DfPCiy+5z+GJdXv7gv3+/vv/Nkcfe5Ldf3Xx4sXOdkomEqxggOWEIIKUCX+lM4cfw/7j8yh8RdCS9UPEILm6aBHFoDAOY92nDkUtG/Ijxhgg9EeEW/nsNQLVObax7dezJ4jTCoKVjR9U4wUo/Oy/U+xh4y23/biz+dH+iuwgmESwotWHMPAlwWJlhBWNnRjN+Yx2s34L/Tf0A7/eTyAU+2lrHRLmJmArBO2XtJ0jkz/kZyhGIjBRf7VC5fyHfro6/coooFawhuIH1eQEK3Ubw7euv6Wz29t7k2aPzuiC5QZyOBGEgUon+yplOmpsW9ERtWxTfixDYpAsH6+ewo3bWtbwMxhjQiSElZVfCe0tvb1QVuhf50uI8dBydzj+K5RPP/qS+eIze+bqF0+5z5898oq5Z++fLu/kh2fNF/6859Lt9vnH/2Z+81a/E0KBCh/xyXHixMnO7tbb76HZozOiYLWThI0oOqnCwZwqQwd8c0jGzBxp/+w8kzRpOtJ+3Lc94ic32Ul+XRwhJIYN+XEMtcFYE/JD4tOWZIXpVqc7gb9EfZlY2QorQvB3heLFiG5f+uvrLM1uV/3uuLn5ZNNxuRVWjhrbTTOaYEWHDN0vZTsE3WDt08Nf5toyIklbvtKQRa8l5Yek08NVBhODXByNGMvtoxN1U36MEKMM20euQiruQ99tEgRrE3gh+vKzb5oLFy+Z509/FAnU9S+909kefecDc9Wjx80n/vC6+76qYH37xtuLbTfNaIIFABgfL0yUXPonj7zqPq8qWFd//aZi200DwQJAMaEwhafJw/T/BSfQbdqnli+7zzWC5U/Cv/fevzq76264jViNDwQLAMWUCNbFIKNUsFJXCX9y7y86u6efeZZmjw4ECwDFjClYVLSOPv5UZ/PVr90Y5U0FBAsAxVgB+szvGwHapGCF2MPAO+++P7J59cRJajYJkwpWc4Vpzas7wg2dB8KKcfRX2TJXwQauoDXYK2Upm1yeJZffXF3kVx0F6H1TQ/1R1K6WGttVCGJvLnSOXN9IWAH63JFX3OdNCdaDv/yt+en9vzZ33/OAue6GW6M8u/3pyb/0DidmGsHytwG0l8Dts7Irs6JQbJxV43B9MSDaRZNnSHRSeZahfItwK0KIEGP6xtoWoUySGttVoLdxjF3fSITClEqvFazUdu32oQN/1cz4giU8VrMWqwrFplknjqE+KZo8OdHJ5VmG8i0DghU9KhOk5fqkqF0tNbYrQdo3en3jUCJYqZVXqWDZldbzL/A6DoKRBSszMcgAiR+aDcrRgRROirF82LcLRDdGcrtBH1IcnW1486Ww2mI20solPnTrNhevdGOlnaA+LVE2qqdAsKg40VULpe2nZXDzadJ/QX+Lfgrywv1E969YztjqSV/l2glGY1TB6p8lExAGjzjJCwbupn30g3F1H8NxZASB1iWS+TGQfDufoWClynoEH6aZuE3bmvxISG0duYnsYgh8SqLnoX3A+jvhZzCP+IwEK1GOrCalR5Q0Qt/ZTjfJ5qAZT7DITmasNMltVnoAzt0HPccT/cKH0LpEhkSHrqLss305wQpXYP57TrAaXBuievwWr1ZcX9F2rSVY0+XRNmfjBqMymmBFS2g66i1kgESDIszLDCSat3Ef4cRe1UeQJw78gr6RkUQnBz0kpKvf1QQrwsadm8i0XbmJn7OdOI+1ORc3GJXRBKsn/qXvJkA0QBobPyiaX21ZKJwQioNs8z6a7+v5iOIgAhWvxALo5BFZR7AEMRLq5PFRUSOMKFjp/naZK+UV+yRxzu2Q0L5c7/z585Nu9o+pHgQTCFaA3fH+8KCdNP7wYc/nucm+G03GcLW2XIaDZ/M+dhOHczU+SuMQV1cWN3m8XUog6CFfxp+DiE1UR9smVjxsl2+PGEzDJgXLZPo75yeX576u4JOUs4fWubinBH+qfu4MDPLJmCgOvspJ4yYVV535QEWhhlX7u7RcTWylPieAisjU29RAsFZlkjjsCqdwEmmgRhQoq/Z3abmB2NxfBvKfK35EwGbRKVjJQ5gJmUscmhgQhSylwkMp3U+52AIfblslDrAR9AkWAOCKBYIFAFADBAsAoAYIFgBADRAsAIAaIFgAADVAsAAAaoBgAQDUAMECAKgBggUAUAMECwCgBggWAEAN/weoNNmQTrGEXAAAAABJRU5ErkJggg==</SignatureImage>
          <SignatureComments>XML Advanced Electronic Signature</SignatureComments>
          <SignatureType>2</SignatureType>
          <ManifestHashAlgorithm>http://www.w3.org/2001/04/xmlenc#sha256</ManifestHashAlgorithm>
        </SignatureInfoV1>
      </SignatureProperty>
    </SignatureProperties>
  </Object>
  <Object Id="idValidSigLnImg">iVBORw0KGgoAAAANSUhEUgAAASwAAACWCAYAAABkW7XSAAAABGdBTUEAALGPC/xhBQAAAAlwSFlzAAAOwgAADsIBFShKgAAAEPRJREFUeF7tnVuPJVUVx/tD+GKivKjPfgzbV5/8DgqKaQ2IkPbCJRoEJKYRBsVLDGDkOANERaQ19AOXZIDIYA+Q0EIIGtoQ4gwz4zhT7mvVvqy9a+9zqurU6v7/yA6nqtZe+7bW/+xTp07PRgMAAEyAYAEA2ADBAgCwAYIFAGADBAsAwAYIFgCADRAsAAAbIFgAADZAsAAAbIBgAQDYAMECALABggUAYAMECwDABggWAIANECwAABsgWAAANkCwAABsgGABANgAwQIAsAGCBQBgAwQLAMAGCNbM2d3aaDY2TzQH5rjjoDmxKa5t7ZpjAI4+EKyZA8ECoAOCNXMgWAB0QLBmDgQLgA4I1swpFyx9vHnCsTw40WxubDRbu7vNlvj/himdTVdHtdPabDWdDNbZtLRtm2PJ7lZQz++XvLYl2/AqDd/HtA2YOxCsmaOSa0XB2tjYbOzpgxObTpKaOpubTj0jIqHfEhui7bRghf0XqOvBuaH7mLUBcweCNXMGESw3ISnRCHYZqs3Ab4lNlWCp152QasIxSYbtY94GzB0I1sxRCbXyR0JzLOnb5QjIRC+wqWnb3+l1xAIybB/zNmDuQLBmjkqoIyJYrkhBsMAyQLBmjkpsUrD0/ZdOJGLR0KKwHsGi2lZ1bNu1HwkL2l/dBswdCNbcMTsVb/ci0ILgJ7xKvlbchKDJG8yTCFa67bbfql1h07Ztbng7YmxFzm8LggU6IFgcaJPdLeHuRODZyetaFLx8HEmw4rZFTStAqog2vbYlRrQcG/VYgz1W/iFYoAOCBXqgE30sYgEZt30IFi8gWKAHCBaYDxAs0AMEC8wHCBbo4RgIlr1nRn4bC+YEBAsAwAYIFgCADRAsAAAbIFgAADZAsAAAbIBgAQDYAMECALABggUAYAMECwDABggWAIAN/AWL/NMruoR/Q0qifopB/gQj8xMQsg3iz7tICm3T/aDxfkJiS6p+TX8Dauan3Db8MzLBn7wpIbPOvT/bmXT90nFUuoaTziszWAuWDQC7SN5Cmz985//9pZpgMFT8Ab0a23Q/Qky/gnG0wRr6qOkvQc38VM+lgvgbXT2odpJ1bNKG82OYfP2osdet4VTzyhG+gqXeCfuCyASEs4q1waCClbTXvt3grrFN9yOAGGcLca2mDxQ18zNJYpkdT94+XmfL9OtHjL1yDSeZV6awFSxqUUvO1QZDjX21rUwyr8RBfXAQe2sZLNg7xhpvR11ipdvwSdmNNZ4a22nWEII1a6hFpc6pd01nK14bDDX2q9nqgKODkcB8fFmlvxRjjbdjHMEK19ky1niWG3vAoGsIwZo11KJS5/gIFnHOBnSiUMFZO76QscbbMYxg6XUV11LF1BlrPMW2k60hBIsd1EKPJ1gxNb5L+prF3NsJ7Wv6S7HqGDRLJpZJbvca1YY6F3yMqt9hxYw/9oDqNRxuXrkCwWqhgyFtH1Pjm7Q1AVwcWCYQl7qZn2DlMSiGS6yojUTysRQsSdUaDjevXIFgtdDBkLaPqfGdtHXfdYlg9qlJpDIGGQNh26ETixxTiWARN6klsxWsQddwuHnlypESLIowkFOBnQqs6QPeRQchHaCSOEhr+kuh5oesH7dVO5eaTGIRYhSNJ5F8qXHXzEfaNl6/8nmqX8Mp5pUrx06w7KKHAaSCVZ4Xxb00VsAX+zU7rjgQjc8gsGv6S5JICj2PQdBXzqWF9GUSjvTljYcYdyaRa+YjbRuvX9U8Va7hFPPKleMnWBIbEF6RC20DqAuusQK+xq8N+KgQ9av8piDbCxPBUDGXLnpdgnpEUtHj6Xzn6krGWj9FzTxVrKFi5HnlypEXLADA0QGCBQBgAwQLAMAGCBYAgA0QLAAAGyBYAAA2QLAAAGyAYAEA2ADBAgCwAYLFhPgJ5uDpfYt8Qpp6ejp60pp+IjtuJ7BLPbGtitOnwvaK7cJxFfXD/CzFLYVPvYN5AsFigBWR7hcW9ucZvmi1YhMmpfmZh/tTDvUzFLK+LxiR3e6uV8ci7dr+FbZX169gXL39MGLl1jHtHaWfqhw3IFgMkH8TPPq74GaHYXNPJqpMfJXcgWCRYmESuhOLxO/lIjuCYPdT1l6ZXW5cEW4/5JzJ/4IKqs0+P2C2QLC4QuxOJHFip4TInG8TnPaXrt9hRUVT2F6xnaZEsPx+UNC+AR8gWFwxAhPme5zY6R2Sv9tI2enzySRXOz13l7Rqe6Gdplewon7EKB+izYz2gpkDwWKKTr74BnW1YLVJnth92JvbpFjoOr7v0vZK7TR5waL6YTDCrsbQI2hg/kCwWKKTnfqYtrxgCdrk1kKor282m1LIqG0JuatZg2AV7K4UdnzYYrEFgsUQKqEt1YJFiIDy0dYxO68oyVPnS9ur61dasFL9SGB2jNAsnkCwmKHFKvGskiBO7B7BIUXARQtLrEsy8al+lLZX16+kYCX7kSBx7w/wAILFBpPIPclJJTa9I0vvcDwSH7dSuzNJaXs1/UoJVrof0g+xC8UOizUQLA5k7r2Ez2eRiW3q94mFquu1kRA1wp9HYXvFdoLScVm0n3DO9HhSQgvmDwSLASpZZaJRJRCx1E7E7iy6Eu7UDprdE1tKAFy7tBgQuxeX3vYMhXbUuHr7YQTN8w+xYg0ECwDABggWAIANECwAABsgWAAANkCwAABsgGABANgAwQIAsAGCBQBgAwQLAMAGCBYAgA0QLAAAGyBYAAA2QLAAAGyAYAEA2ADBAgCwAYIFAGADBAsAwAYIFgCADRAsAAAbIFgAADZAsAAAbIBgAQDYAMECALABggUAYAMECwDABggWAIANECwAGPOl625aa5kaCBYAjPna179NCskURbY9NRAsAJhz7tz5bDl//iNVPvroQnPh4kVVLl68tHS5cOGi8rcOIFgAADZAsAA4hly9erW6zAEIFgDHEPmxUHLp0n+bf7z9rnrNgREFa79ZbG8327Ys9s15weFes+Nc29k7NBcydZrDZm/Huba9ENYJkv5FCwvXx07jXIrJ+BGOHD/BtQgxrp09MYKOqn60yPnxbYfyQ/WRJBh3u0Ryrrz1cmivhWvolFRdEqr/oJS333m3+f6dO+r1c8+fVjfQJR988GHz3Vvvbu67/5fNgz97uPnpQ480Dz96snn5lTPq+hwYSbB0YHZJrI91TLqvJTL45HGujsyTQBREEuyRMZ7yL1+KZHOTMjz2yPiJEiadQK2g5NrN9qND+3LaGcgP2UcK6d97o3DWTIk7PQeHezuxICn7zJtOhmgeQDX/OXe++c737mrOvPa6uhl/+fLl5rkXTjfXXX9L9G2gLYuTfzC118dkHwlVkMmgJQJVXqN2KG0dJQiFwV3hX1wIEtAh54cQhmQbEukrJwa5flikzWKRFEbFKn76+mjEKdQdyeGhqKXapuZAC30khsT8FlEyD6CIJ558unnk0VPNG2++1dx59/1KrCSPP/knUrBkuXn7B+3HyXUwqWClkp18Bxa0dWwyqSDveXct9u/umAhyflRyxmJGjUGRFYOwH/rYT3wr2PL/qbGv6KdPsPoERs3XTmQj52xHCEzku8ffvqgTX8v0HyzFa39/o3nhxZfUa/fGunx8QR6///6/m1OPP+WJlnz+6sqVK8ZyWiYSLCfAqgTFqSOSr62ngj0RsL3+9U5B+YsS2iHrR/bNqWv6l/RFikFhPwRSDHX3qUQdyE+fYBHz4SGvC+dKoFrHsm+inX1CnJYQrPw8gFqsALmv7XGI/Nh46+0/am1+KHZk62ASwfJ2H72CoonqBMEtr8vEUHYmWZXfQv+aLvDr/ThCIc7Z/pD0iUEuAY0QmIOeRF3BT18fA4Hx5kv4befG9dO2KdtbUbCq5gGU4AqUfW2PU48xfOPGW1u7/f03zdnpGF2wVCC7iUAEapjsy9RpqbEVLaTuywzmRyJ9ZQUrVd8RxaDQba3gp7ePCZEwQiLXzM6NnCfpd39h7RMCGQqW9EX0cXuxVzkPx4dPPvZS8/ln9ptrXzxQrz998pXm3v1/qmtnP7zQfO7P++q8LJ994m/Nr9/qFsEVKPcnPjnOnDnb2t12x73m7HSMKFgmSaKICpPKDeZUnTDg5XEqWNP+ZSJ5vqmkacn1UxztB35yyR5cr+uHS9CHgfwo+sYgiN5IBHZn5Ym5FB55P6u1TbSX6St9D8tC+DumWDEKyxf++jp5/prfnm5uOasnzhUo+9oe56ixHZrRBEslU/Bu2CaXCtbuvPvO7NnL0lOHJGlrBNG55uZ7RMpPcL73mzlp7yV6rh8yGVPjCxN1KD+CqI800RqpBkNx7zsWqDmEYK2KFaIvPvtmc/nK1eb5w3OeQN340jvGsmlOvfNBc81jp5uP/f51deyKTo0IffNbdxTbDs1EN90BAGNghSkkd/7jJ19Vr13Rsa9LROjar95cbDs0ECwAGOMKk3ub3D3/P+cGujz3icXL6rUrOvZ1SoTsTfj33vtXa3fDTberc1MCwQKAMSWCJT4ptpQKVupbwh/f9/PW7ulnnjVnpwOCBQBjxhSsULROPdE9Af/lr3zLnJ0WCBYAjJEC9KnfaQEaUrBc5MfAu+55wLN59cxZc3VaJhUs/Q3Tit/uqK/M+7/NGp0l+9F9y5b5FqznGzSN/KYsZZO7Jumra/sYfLMXEj431TcfReMy1Ngug9N3/UXnyO2NhBSgz5x8Rb0eSrAe+sVvmp888KvmnnsfbG646Tbvmix/fOovqs46mEawVDCI4NCR0cjfyi4Nc8HSc9Ej2kXJM5ZgWYhHEVyIPkox7n/cpK9dQ43tMkj/7vqN3d5IuMLksopgpcr1W9tr/1Mz4wuWeicbMBC4C5akb06KkmfNgiXHEF7sm5M5CVY4viMsWKmdlxUi9zVV5E7r+RfiNtbByIKVSYwgQNyfdnj1wkByk2IsH4uFOGc+5tiIHqIfEmVrfKtC7LYiG2rnIv36Nqqo/sproV+ZoPZcoq4oXTsFghWKk+x3gWAtnIdPk/6DOaXmm/RTcK07NL9/1AfZvkUPzObGCUZjVMHqfktGQATPXASrC8Yx+5ERhLAtEsdvBOFb+XQFq88/3b/uY5++3o1TINvIJbLqg+OTEj1LOAfRfCf89F4LfFrDXD3XTuDHCF/sN4GpQtmsm/EEK1jkiCB45iRYY/kI7/GowKfmKGyLpE905HV3VyD65O2wwrpSgNw3mD7B0qgxeO3Y4u9W1Fzl5jCkYr7Hvhbdm3PrgUkZTbC8LXRBUnpB4V6rCLLBfYizywhWqh++b4H0MZpghbiCJOuGu9/lBMtD9juXyLk5DMnZTnyNXDdbD0zK+DfdRQiQX5N7AaJtbFDod21zLQgkGTx0kA3vQx+v5sPrhwx0RwHkNS8RLEFbNE7finAFiRAjos24f6GoBUgfuUQO28glfmCbnm9BofAs7TPop1pT53jdyD+ud+nSpUmL/MdU18EEguUgF14ks15snTRayESg2Gsq2fe8ZFSBZa4tFm7wDO9jz0tSXxSG7kfyI7NKHmuXEggtjK0vWVL+FIHYeG3oEld3x6ULKbAW6TOXyDlRIEjOd85PTxtL+VSHXT350dq9tk7wT9XPnZ4gn4yJ+pHchRGopMqK1poJRaGGZee7tF5N3+YSgwJKSKYsUwPBWpZJ+iF3OEsm+BxhLFjqXwYy1LyJgGHhKVh2S7/OTJ5LPzixLsEqWadc3xwfqszhDfOYwk+wAADHFggWAIANECwAABsgWAAANkCwAABsgGABANgAwQIAsAGCBQBgAwQLAMAGCBYAgA0QLAAAGyBYAAAmNM3/Aag02ZAeVB+8AAAAAElFTkSuQmCC</Object>
  <Object Id="idInvalidSigLnImg">iVBORw0KGgoAAAANSUhEUgAAASwAAACWCAYAAABkW7XSAAAABGdBTUEAALGPC/xhBQAAAAlwSFlzAAAOwgAADsIBFShKgAAAEPRJREFUeF7tnVuPJVUVx/tD+GKivKjPfgzbV5/8DgqKaQ2IkPbCJRoEJKYRBsVLDGDkOANERaQ19AOXZIDIYA+Q0EIIGtoQ4gwz4zhT7mvVvqy9a+9zqurU6v7/yA6nqtZe+7bW/+xTp07PRgMAAEyAYAEA2ADBAgCwAYIFAGADBAsAwAYIFgCADRAsAAAbIFgAADZAsAAAbIBgAQDYAMECALABggUAYAMECwDABggWAIANECwAABsgWAAANkCwAABsgGABANgAwQIAsAGCBQBgAwQLAMAGCNbM2d3aaDY2TzQH5rjjoDmxKa5t7ZpjAI4+EKyZA8ECoAOCNXMgWAB0QLBmDgQLgA4I1swpFyx9vHnCsTw40WxubDRbu7vNlvj/himdTVdHtdPabDWdDNbZtLRtm2PJ7lZQz++XvLYl2/AqDd/HtA2YOxCsmaOSa0XB2tjYbOzpgxObTpKaOpubTj0jIqHfEhui7bRghf0XqOvBuaH7mLUBcweCNXMGESw3ISnRCHYZqs3Ab4lNlWCp152QasIxSYbtY94GzB0I1sxRCbXyR0JzLOnb5QjIRC+wqWnb3+l1xAIybB/zNmDuQLBmjkqoIyJYrkhBsMAyQLBmjkpsUrD0/ZdOJGLR0KKwHsGi2lZ1bNu1HwkL2l/dBswdCNbcMTsVb/ci0ILgJ7xKvlbchKDJG8yTCFa67bbfql1h07Ztbng7YmxFzm8LggU6IFgcaJPdLeHuRODZyetaFLx8HEmw4rZFTStAqog2vbYlRrQcG/VYgz1W/iFYoAOCBXqgE30sYgEZt30IFi8gWKAHCBaYDxAs0AMEC8wHCBbo4RgIlr1nRn4bC+YEBAsAwAYIFgCADRAsAAAbIFgAADZAsAAAbIBgAQDYAMECALABggUAYAMECwDABggWAIAN/AWL/NMruoR/Q0qifopB/gQj8xMQsg3iz7tICm3T/aDxfkJiS6p+TX8Dauan3Db8MzLBn7wpIbPOvT/bmXT90nFUuoaTziszWAuWDQC7SN5Cmz985//9pZpgMFT8Ab0a23Q/Qky/gnG0wRr6qOkvQc38VM+lgvgbXT2odpJ1bNKG82OYfP2osdet4VTzyhG+gqXeCfuCyASEs4q1waCClbTXvt3grrFN9yOAGGcLca2mDxQ18zNJYpkdT94+XmfL9OtHjL1yDSeZV6awFSxqUUvO1QZDjX21rUwyr8RBfXAQe2sZLNg7xhpvR11ipdvwSdmNNZ4a22nWEII1a6hFpc6pd01nK14bDDX2q9nqgKODkcB8fFmlvxRjjbdjHMEK19ky1niWG3vAoGsIwZo11KJS5/gIFnHOBnSiUMFZO76QscbbMYxg6XUV11LF1BlrPMW2k60hBIsd1EKPJ1gxNb5L+prF3NsJ7Wv6S7HqGDRLJpZJbvca1YY6F3yMqt9hxYw/9oDqNRxuXrkCwWqhgyFtH1Pjm7Q1AVwcWCYQl7qZn2DlMSiGS6yojUTysRQsSdUaDjevXIFgtdDBkLaPqfGdtHXfdYlg9qlJpDIGGQNh26ETixxTiWARN6klsxWsQddwuHnlypESLIowkFOBnQqs6QPeRQchHaCSOEhr+kuh5oesH7dVO5eaTGIRYhSNJ5F8qXHXzEfaNl6/8nmqX8Mp5pUrx06w7KKHAaSCVZ4Xxb00VsAX+zU7rjgQjc8gsGv6S5JICj2PQdBXzqWF9GUSjvTljYcYdyaRa+YjbRuvX9U8Va7hFPPKleMnWBIbEF6RC20DqAuusQK+xq8N+KgQ9av8piDbCxPBUDGXLnpdgnpEUtHj6Xzn6krGWj9FzTxVrKFi5HnlypEXLADA0QGCBQBgAwQLAMAGCBYAgA0QLAAAGyBYAAA2QLAAAGyAYAEA2ADBAgCwAYLFhPgJ5uDpfYt8Qpp6ejp60pp+IjtuJ7BLPbGtitOnwvaK7cJxFfXD/CzFLYVPvYN5AsFigBWR7hcW9ucZvmi1YhMmpfmZh/tTDvUzFLK+LxiR3e6uV8ci7dr+FbZX169gXL39MGLl1jHtHaWfqhw3IFgMkH8TPPq74GaHYXNPJqpMfJXcgWCRYmESuhOLxO/lIjuCYPdT1l6ZXW5cEW4/5JzJ/4IKqs0+P2C2QLC4QuxOJHFip4TInG8TnPaXrt9hRUVT2F6xnaZEsPx+UNC+AR8gWFwxAhPme5zY6R2Sv9tI2enzySRXOz13l7Rqe6Gdplewon7EKB+izYz2gpkDwWKKTr74BnW1YLVJnth92JvbpFjoOr7v0vZK7TR5waL6YTDCrsbQI2hg/kCwWKKTnfqYtrxgCdrk1kKor282m1LIqG0JuatZg2AV7K4UdnzYYrEFgsUQKqEt1YJFiIDy0dYxO68oyVPnS9ur61dasFL9SGB2jNAsnkCwmKHFKvGskiBO7B7BIUXARQtLrEsy8al+lLZX16+kYCX7kSBx7w/wAILFBpPIPclJJTa9I0vvcDwSH7dSuzNJaXs1/UoJVrof0g+xC8UOizUQLA5k7r2Ez2eRiW3q94mFquu1kRA1wp9HYXvFdoLScVm0n3DO9HhSQgvmDwSLASpZZaJRJRCx1E7E7iy6Eu7UDprdE1tKAFy7tBgQuxeX3vYMhXbUuHr7YQTN8w+xYg0ECwDABggWAIANECwAABsgWAAANkCwAABsgGABANgAwQIAsAGCBQBgAwQLAMAGCBYAgA0QLAAAGyBYAAA2QLAAAGyAYAEA2ADBAgCwAYIFAGADBAsAwAYIFgCADRAsAAAbIFgAADZAsAAAbIBgAQDYAMECALABggUAYAMECwDABggWAIANECwAGPOl625aa5kaCBYAjPna179NCskURbY9NRAsAJhz7tz5bDl//iNVPvroQnPh4kVVLl68tHS5cOGi8rcOIFgAADZAsAA4hly9erW6zAEIFgDHEPmxUHLp0n+bf7z9rnrNgREFa79ZbG8327Ys9s15weFes+Nc29k7NBcydZrDZm/Huba9ENYJkv5FCwvXx07jXIrJ+BGOHD/BtQgxrp09MYKOqn60yPnxbYfyQ/WRJBh3u0Ryrrz1cmivhWvolFRdEqr/oJS333m3+f6dO+r1c8+fVjfQJR988GHz3Vvvbu67/5fNgz97uPnpQ480Dz96snn5lTPq+hwYSbB0YHZJrI91TLqvJTL45HGujsyTQBREEuyRMZ7yL1+KZHOTMjz2yPiJEiadQK2g5NrN9qND+3LaGcgP2UcK6d97o3DWTIk7PQeHezuxICn7zJtOhmgeQDX/OXe++c737mrOvPa6uhl/+fLl5rkXTjfXXX9L9G2gLYuTfzC118dkHwlVkMmgJQJVXqN2KG0dJQiFwV3hX1wIEtAh54cQhmQbEukrJwa5flikzWKRFEbFKn76+mjEKdQdyeGhqKXapuZAC30khsT8FlEyD6CIJ558unnk0VPNG2++1dx59/1KrCSPP/knUrBkuXn7B+3HyXUwqWClkp18Bxa0dWwyqSDveXct9u/umAhyflRyxmJGjUGRFYOwH/rYT3wr2PL/qbGv6KdPsPoERs3XTmQj52xHCEzku8ffvqgTX8v0HyzFa39/o3nhxZfUa/fGunx8QR6///6/m1OPP+WJlnz+6sqVK8ZyWiYSLCfAqgTFqSOSr62ngj0RsL3+9U5B+YsS2iHrR/bNqWv6l/RFikFhPwRSDHX3qUQdyE+fYBHz4SGvC+dKoFrHsm+inX1CnJYQrPw8gFqsALmv7XGI/Nh46+0/am1+KHZk62ASwfJ2H72CoonqBMEtr8vEUHYmWZXfQv+aLvDr/ThCIc7Z/pD0iUEuAY0QmIOeRF3BT18fA4Hx5kv4befG9dO2KdtbUbCq5gGU4AqUfW2PU48xfOPGW1u7/f03zdnpGF2wVCC7iUAEapjsy9RpqbEVLaTuywzmRyJ9ZQUrVd8RxaDQba3gp7ePCZEwQiLXzM6NnCfpd39h7RMCGQqW9EX0cXuxVzkPx4dPPvZS8/ln9ptrXzxQrz998pXm3v1/qmtnP7zQfO7P++q8LJ994m/Nr9/qFsEVKPcnPjnOnDnb2t12x73m7HSMKFgmSaKICpPKDeZUnTDg5XEqWNP+ZSJ5vqmkacn1UxztB35yyR5cr+uHS9CHgfwo+sYgiN5IBHZn5Ym5FB55P6u1TbSX6St9D8tC+DumWDEKyxf++jp5/prfnm5uOasnzhUo+9oe56ixHZrRBEslU/Bu2CaXCtbuvPvO7NnL0lOHJGlrBNG55uZ7RMpPcL73mzlp7yV6rh8yGVPjCxN1KD+CqI800RqpBkNx7zsWqDmEYK2KFaIvPvtmc/nK1eb5w3OeQN340jvGsmlOvfNBc81jp5uP/f51deyKTo0IffNbdxTbDs1EN90BAGNghSkkd/7jJ19Vr13Rsa9LROjar95cbDs0ECwAGOMKk3ub3D3/P+cGujz3icXL6rUrOvZ1SoTsTfj33vtXa3fDTberc1MCwQKAMSWCJT4ptpQKVupbwh/f9/PW7ulnnjVnpwOCBQBjxhSsULROPdE9Af/lr3zLnJ0WCBYAjJEC9KnfaQEaUrBc5MfAu+55wLN59cxZc3VaJhUs/Q3Tit/uqK/M+7/NGp0l+9F9y5b5FqznGzSN/KYsZZO7Jumra/sYfLMXEj431TcfReMy1Ngug9N3/UXnyO2NhBSgz5x8Rb0eSrAe+sVvmp888KvmnnsfbG646Tbvmix/fOovqs46mEawVDCI4NCR0cjfyi4Nc8HSc9Ej2kXJM5ZgWYhHEVyIPkox7n/cpK9dQ43tMkj/7vqN3d5IuMLksopgpcr1W9tr/1Mz4wuWeicbMBC4C5akb06KkmfNgiXHEF7sm5M5CVY4viMsWKmdlxUi9zVV5E7r+RfiNtbByIKVSYwgQNyfdnj1wkByk2IsH4uFOGc+5tiIHqIfEmVrfKtC7LYiG2rnIv36Nqqo/sproV+ZoPZcoq4oXTsFghWKk+x3gWAtnIdPk/6DOaXmm/RTcK07NL9/1AfZvkUPzObGCUZjVMHqfktGQATPXASrC8Yx+5ERhLAtEsdvBOFb+XQFq88/3b/uY5++3o1TINvIJbLqg+OTEj1LOAfRfCf89F4LfFrDXD3XTuDHCF/sN4GpQtmsm/EEK1jkiCB45iRYY/kI7/GowKfmKGyLpE905HV3VyD65O2wwrpSgNw3mD7B0qgxeO3Y4u9W1Fzl5jCkYr7Hvhbdm3PrgUkZTbC8LXRBUnpB4V6rCLLBfYizywhWqh++b4H0MZpghbiCJOuGu9/lBMtD9juXyLk5DMnZTnyNXDdbD0zK+DfdRQiQX5N7AaJtbFDod21zLQgkGTx0kA3vQx+v5sPrhwx0RwHkNS8RLEFbNE7finAFiRAjos24f6GoBUgfuUQO28glfmCbnm9BofAs7TPop1pT53jdyD+ud+nSpUmL/MdU18EEguUgF14ks15snTRayESg2Gsq2fe8ZFSBZa4tFm7wDO9jz0tSXxSG7kfyI7NKHmuXEggtjK0vWVL+FIHYeG3oEld3x6ULKbAW6TOXyDlRIEjOd85PTxtL+VSHXT350dq9tk7wT9XPnZ4gn4yJ+pHchRGopMqK1poJRaGGZee7tF5N3+YSgwJKSKYsUwPBWpZJ+iF3OEsm+BxhLFjqXwYy1LyJgGHhKVh2S7/OTJ5LPzixLsEqWadc3xwfqszhDfOYwk+wAADHFggWAIANECwAABsgWAAANkCwAABsgGABANgAwQIAsAGCBQBgAwQLAMAGCBYAgA0QLAAAGyBYAAAmNM3/Aag02ZAeVB+8AAAAAElFTkSuQmCC</Object>
  <Object>
    <xd:QualifyingProperties xmlns:xd="http://uri.etsi.org/01903/v1.3.2#" Target="#idPackageSignature">
      <xd:SignedProperties Id="idSignedProperties">
        <xd:SignedSignatureProperties>
          <xd:SigningTime>2026-03-09T09:43:41Z</xd:SigningTime>
          <xd:SigningCertificate>
            <xd:Cert>
              <xd:CertDigest>
                <DigestMethod Algorithm="http://www.w3.org/2001/04/xmlenc#sha256"/>
                <DigestValue>lBEKEAVuHd+vwUD4sO6Fk/m2925wg7HjcWAhy9nN5n8=</DigestValue>
              </xd:CertDigest>
              <xd:IssuerSerial>
                <X509IssuerName>CN=CA of RoA, 2.5.4.5=#130131, O=EKENG CJSC, C=AM</X509IssuerName>
                <X509SerialNumber>8029333215471107191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  <xd:SignedDataObjectProperties>
          <xd:CommitmentTypeIndication>
            <xd:CommitmentTypeId>
              <xd:Identifier>http://uri.etsi.org/01903/v1.2.2#ProofOfOrigin</xd:Identifier>
              <xd:Description>Created and approved this document</xd:Description>
            </xd:CommitmentTypeId>
            <xd:AllSignedDataObjects/>
            <xd:CommitmentTypeQualifiers>
              <xd:CommitmentTypeQualifier>XML Advanced Electronic Signature</xd:CommitmentTypeQualifier>
            </xd:CommitmentTypeQualifiers>
          </xd:CommitmentTypeIndication>
        </xd:SignedDataObjectProperties>
      </xd:SignedProperties>
    </xd:QualifyingProperties>
  </Object>
</Signature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2025</vt:lpstr>
      <vt:lpstr>'2025'!Заголовки_для_печати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2018-07-20T13:50:31Z</dcterms:created>
  <dc:creator>Marine Shishyan</dc:creator>
  <cp:lastModifiedBy>Paruyr Santrosyan</cp:lastModifiedBy>
  <cp:lastPrinted>2023-01-13T08:02:00Z</cp:lastPrinted>
  <dcterms:modified xsi:type="dcterms:W3CDTF">2026-03-09T09:43:41Z</dcterms:modified>
</cp:coreProperties>
</file>